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viteixei_trf3_jus_br/Documents/Divisão de Planejamento de Contratações/Setor de Elaboração de Editais (SELE)/EDITAIS 2024/PREGÃO ELETRÔNICO 2024/90027-24/"/>
    </mc:Choice>
  </mc:AlternateContent>
  <xr:revisionPtr revIDLastSave="199" documentId="8_{47B147D9-6D54-465F-A110-5B221010F3DD}" xr6:coauthVersionLast="47" xr6:coauthVersionMax="47" xr10:uidLastSave="{A6CC7230-11D1-498B-A9FD-232A0B59FA05}"/>
  <bookViews>
    <workbookView xWindow="-120" yWindow="-120" windowWidth="20730" windowHeight="11760" xr2:uid="{00000000-000D-0000-FFFF-FFFF00000000}"/>
  </bookViews>
  <sheets>
    <sheet name="Capa" sheetId="17" r:id="rId1"/>
    <sheet name="Orçamento - Por Item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#N/A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'[1]Solo I'!#REF!</definedName>
    <definedName name="_1">#N/A</definedName>
    <definedName name="_1____MÃO_DE_OBRA_DIRETA">'[2]-01-MOD'!$A$1</definedName>
    <definedName name="_11">#N/A</definedName>
    <definedName name="_13.1___MATERIAL_CONSUMO">'[2]13-MAT-FERR'!$A$2</definedName>
    <definedName name="_13.2___MATERIAL_APLICAÇÃO">'[2]13-MAT-FERR'!$A$5</definedName>
    <definedName name="_13.3__FERRAMENTAS">'[2]13-MAT-FERR'!$A$39</definedName>
    <definedName name="_13____MATERIAIS_E_FERRAMENTAS">'[2]13-MAT-FERR'!$A$1</definedName>
    <definedName name="_14____MATERIAL_DE_SEGURANÇA">'[2]14-MAT.SEG '!$A$1</definedName>
    <definedName name="_15____DIVERSOS">'[2]15-DIVERSOS'!$A$1</definedName>
    <definedName name="_16.1___EQUIPAMENTOS_MAIORES">'[2]16-EQUIP.'!$A$4</definedName>
    <definedName name="_16.2___EQUIPAMENTOS_MENORES">'[2]16-EQUIP.'!$A$53</definedName>
    <definedName name="_16.3___VEÍCULOS">'[3]16-EQUIP.'!#REF!</definedName>
    <definedName name="_16.4___COMBÚSTIVEL">'[3]16-EQUIP.'!#REF!</definedName>
    <definedName name="_16.5___EQUIPAMENTOS_DE_ESCRITÓRIO">'[3]16-EQUIP.'!#REF!</definedName>
    <definedName name="_16___EQUIPAMENTOS">'[2]16-EQUIP.'!$A$1</definedName>
    <definedName name="_17.1_MENSALISTA">'[2]-17-MOI'!$A$5</definedName>
    <definedName name="_17.2___HORISTA">'[2]-17-MOI'!$A$95</definedName>
    <definedName name="_17___DIREÇÃO_TÉCNICA_ADMINISTRATIVA">'[2]-17-MOI'!$A$1</definedName>
    <definedName name="_18___CANTEIRO___INSTALAÇÃO___MANUTENÇÃO">'[2]-18-CANTEIRO'!$A$1</definedName>
    <definedName name="_19___TRANSPORTE_DE_PESSOAL">'[2]-19-TRANSP.PESSOAL'!$A$1</definedName>
    <definedName name="_2">#N/A</definedName>
    <definedName name="_20___MOBILIZAÇÃO___DESMOBILIZAÇÃO">'[2]-20-MOB-DESMOB '!$A$1</definedName>
    <definedName name="_21___REFEIÇÃO_REFEITÓRIO">'[2]-21-REFEICAO'!$A$1</definedName>
    <definedName name="_22">#N/A</definedName>
    <definedName name="_22___VÁRIOS">'[2]-22-VARIOS'!$A$1</definedName>
    <definedName name="_23___SERVIÇOS_DE_TERCEIROS">'[2]-23-TERCEIROS'!$A$1</definedName>
    <definedName name="_Fill" localSheetId="0" hidden="1">#REF!</definedName>
    <definedName name="_Order1" hidden="1">255</definedName>
    <definedName name="_Order2" hidden="1">0</definedName>
    <definedName name="_Parse_Out" hidden="1">#REF!</definedName>
    <definedName name="_R">'[4]Solo I'!#REF!</definedName>
    <definedName name="_Regression_X" localSheetId="0" hidden="1">#REF!</definedName>
    <definedName name="A">#REF!</definedName>
    <definedName name="A_IMPRESI_N_IM">#REF!</definedName>
    <definedName name="A1OO">[5]LISTAGEM!#REF!</definedName>
    <definedName name="AA1OO">[5]LISTAGEM!#REF!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#REF!</definedName>
    <definedName name="ADALBERTO">[6]Plan2!#REF!</definedName>
    <definedName name="AJUDA">[2]Ajuda!$B$3</definedName>
    <definedName name="Apoio">#REF!</definedName>
    <definedName name="_xlnm.Print_Area">#REF!</definedName>
    <definedName name="Área_impressão_IM">#N/A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t">[8]Ingles!$H$7:$H$202</definedName>
    <definedName name="AVIÃO">[9]FCAC!$L$3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_dados_IM">#REF!</definedName>
    <definedName name="_xlnm.Database">#REF!</definedName>
    <definedName name="BANGLADESH">#REF!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'[10]BDI MAT'!$D$14</definedName>
    <definedName name="BDIMDO">'[10]BDI MDO'!$D$14</definedName>
    <definedName name="BDIREF">'[11]BDI REF'!$D$14</definedName>
    <definedName name="BDITOT">'[11]Orçamento Sintético'!$S$148</definedName>
    <definedName name="BQ_TABLE1">#N/A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[12]Estimate!$D$350:$AC$1155</definedName>
    <definedName name="campo1">[6]Plan3!$D$9:$D$9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[2]CASH_FLOW!$B$6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M">#REF!</definedName>
    <definedName name="CFM">#REF!</definedName>
    <definedName name="CFU">#REF!</definedName>
    <definedName name="CHECKBOM">#REF!</definedName>
    <definedName name="CODIGO">#REF!</definedName>
    <definedName name="COMI">#REF!</definedName>
    <definedName name="COMPRAS">[13]FCAC!$F$5</definedName>
    <definedName name="concorrentes" localSheetId="0" hidden="1">{#N/A,#N/A,FALSE,"Cronograma";#N/A,#N/A,FALSE,"Cronogr. 2"}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_xlnm.Criteria">#REF!</definedName>
    <definedName name="CRONOGRMA">#N/A</definedName>
    <definedName name="CUSTO_DE_COMBUSTÍVEL_E_LUFRIFICANTES">'[2]16-CUSTO_EQUIPTO'!$A$1</definedName>
    <definedName name="CUSTOTOT">'[11]Orçamento Sintético'!$S$147</definedName>
    <definedName name="DADOS">[2]DADOS!$A$1</definedName>
    <definedName name="DATA">[9]FCAC!$P$1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[8]Ingles!$D$7:$D$202</definedName>
    <definedName name="Di">[8]Ingles!$G$7:$G$202</definedName>
    <definedName name="Dn">[8]Ingles!$B$7:$B$202</definedName>
    <definedName name="Do">[8]Ingles!$C$7:$C$202</definedName>
    <definedName name="DOLAR">[9]FCAC!$P$2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[13]FCAC!$K$5</definedName>
    <definedName name="DTFM">[13]FCAC!$J$5</definedName>
    <definedName name="DTL">[13]FCAC!$L$5</definedName>
    <definedName name="EEF">#REF!</definedName>
    <definedName name="EEG">#REF!</definedName>
    <definedName name="EEH">#REF!</definedName>
    <definedName name="EEI">#REF!</definedName>
    <definedName name="EFETIVO">'[14]Tab_Geral_Nº Efetivo'!$B$5:$W$35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[13]FCAC!$G$5</definedName>
    <definedName name="EQUIPAMENTO">[15]Histograma_Equip!$B$7:$AC$56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[16]Cap7!#REF!</definedName>
    <definedName name="etagim">[16]Cap7!#REF!</definedName>
    <definedName name="etagit">[16]Cap7!#REF!</definedName>
    <definedName name="etatm">[16]Cap7!#REF!</definedName>
    <definedName name="etatmmc">[16]Cap7!#REF!</definedName>
    <definedName name="EXAMES_MÉDICOS">'[2]15-DIVERSOS'!$A$14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G">#REF!</definedName>
    <definedName name="FFH">#REF!</definedName>
    <definedName name="FFI">#REF!</definedName>
    <definedName name="fifty">[12]Estimate!#REF!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'[17]G-Materiais'!$B$1:$B$15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G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">#REF!</definedName>
    <definedName name="HHH">#REF!</definedName>
    <definedName name="HHI">#REF!</definedName>
    <definedName name="HHJ">#REF!</definedName>
    <definedName name="HHK">#REF!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[6]Erection!#REF!</definedName>
    <definedName name="INDICE">[2]ÍNDICE!$B$1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_1">#REF!</definedName>
    <definedName name="IWO">#REF!</definedName>
    <definedName name="J">#REF!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OAMAR">#N/A</definedName>
    <definedName name="k2mc">[16]Cap7!#REF!</definedName>
    <definedName name="k2tc">[16]Cap7!#REF!</definedName>
    <definedName name="k3tc">[16]Cap7!#REF!</definedName>
    <definedName name="k4mc">[16]Cap7!#REF!</definedName>
    <definedName name="k4tc">[16]Cap7!#REF!</definedName>
    <definedName name="Laminador">#REF!</definedName>
    <definedName name="LAVIDR">#REF!</definedName>
    <definedName name="LILIAN">[18]Preços!$A$121:$F$141</definedName>
    <definedName name="LISTASIMPLES">#REF!</definedName>
    <definedName name="LLLA">#REF!</definedName>
    <definedName name="LOOP">#REF!</definedName>
    <definedName name="LOP">#REF!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[7]Estimate!#REF!</definedName>
    <definedName name="Macro1" localSheetId="1">[19]!Macro1</definedName>
    <definedName name="Macro1">[19]!Macro1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[7]Estimate!#REF!</definedName>
    <definedName name="Materiais">'[17]G-Materiais'!$A$22:$A$46</definedName>
    <definedName name="Mecânico_Mont">#REF!</definedName>
    <definedName name="MENU">#REF!</definedName>
    <definedName name="Montagem">#REF!</definedName>
    <definedName name="NCM">#REF!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[13]FCAC!$F$2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MC">[16]Cap7!#REF!</definedName>
    <definedName name="PCORTC">[16]Cap7!#REF!</definedName>
    <definedName name="PCORTG">[16]Cap7!#REF!</definedName>
    <definedName name="Pedreiro_Refrat">#REF!</definedName>
    <definedName name="Pintor">#REF!</definedName>
    <definedName name="PIS">#REF!</definedName>
    <definedName name="plan">#REF!</definedName>
    <definedName name="PLANILHA">#REF!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[18]Preços!$A$3:$F$119</definedName>
    <definedName name="PROJ">[13]FCAC!$I$5</definedName>
    <definedName name="project_name">'[20]Page 1'!$H$7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">#N/A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rviços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S" hidden="1">[21]Plan4!#REF!</definedName>
    <definedName name="SSSSSSSS">[16]Cap7!#REF!</definedName>
    <definedName name="SYOKI_GAMEN">#N/A</definedName>
    <definedName name="Tag_Carga">#REF!</definedName>
    <definedName name="Tag_CCM">#REF!</definedName>
    <definedName name="TEC">[13]FCAC!$H$5</definedName>
    <definedName name="thmed">[8]Ingles!$E$7:$E$202</definedName>
    <definedName name="thmin">[8]Ingles!$F$7:$F$202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t">[9]Custos!$F$1</definedName>
    <definedName name="_xlnm.Print_Titles">#N/A</definedName>
    <definedName name="TOTAL">[6]Plan2!$I$253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0" hidden="1">{#N/A,#N/A,FALSE,"Cronograma";#N/A,#N/A,FALSE,"Cronogr. 2"}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23" l="1"/>
  <c r="H14" i="23"/>
  <c r="H12" i="23"/>
  <c r="H10" i="23"/>
  <c r="H8" i="23"/>
  <c r="B8" i="23"/>
  <c r="B10" i="23" s="1"/>
  <c r="B12" i="23" s="1"/>
  <c r="B14" i="23" s="1"/>
  <c r="B16" i="23" s="1"/>
  <c r="H6" i="23"/>
</calcChain>
</file>

<file path=xl/sharedStrings.xml><?xml version="1.0" encoding="utf-8"?>
<sst xmlns="http://schemas.openxmlformats.org/spreadsheetml/2006/main" count="21" uniqueCount="16">
  <si>
    <t>Objeto:</t>
  </si>
  <si>
    <t>Item</t>
  </si>
  <si>
    <t>Descrição / Especificação</t>
  </si>
  <si>
    <t>Marca / Modelo de Referência</t>
  </si>
  <si>
    <t>Unidade de Medida</t>
  </si>
  <si>
    <t>Quantidade</t>
  </si>
  <si>
    <t>Valor Unitário      do Item</t>
  </si>
  <si>
    <t>Valor Total             do Item</t>
  </si>
  <si>
    <t>Registro de Preços para prestação de serviços de confecção, fornecimento e instalação de persianas CATSER 25321</t>
  </si>
  <si>
    <t>m²</t>
  </si>
  <si>
    <r>
      <t>Confecção, fornecimento e instalação de persianas horizontais com </t>
    </r>
    <r>
      <rPr>
        <b/>
        <sz val="14"/>
        <color rgb="FF000000"/>
        <rFont val="Times New Roman"/>
        <family val="1"/>
      </rPr>
      <t>lâminas em alumínio</t>
    </r>
    <r>
      <rPr>
        <sz val="14"/>
        <color rgb="FF000000"/>
        <rFont val="Times New Roman"/>
        <family val="1"/>
      </rPr>
      <t xml:space="preserve"> com os respectivos suportes, trilhos, peças e acessórios necessários para fixação </t>
    </r>
    <r>
      <rPr>
        <b/>
        <sz val="14"/>
        <color rgb="FF000000"/>
        <rFont val="Times New Roman"/>
        <family val="1"/>
      </rPr>
      <t>(cota reservada a ME/EPP)</t>
    </r>
    <r>
      <rPr>
        <sz val="14"/>
        <color rgb="FF000000"/>
        <rFont val="Times New Roman"/>
        <family val="1"/>
      </rPr>
      <t xml:space="preserve">. </t>
    </r>
  </si>
  <si>
    <r>
      <t xml:space="preserve">	
Confecção, fornecimento e instalação de persianas verticais com lâminas em tecido resinado com os respectivos suportes, trilhos, peças e acessórios necessários para fixação </t>
    </r>
    <r>
      <rPr>
        <b/>
        <sz val="14"/>
        <rFont val="Times New Roman"/>
        <family val="1"/>
      </rPr>
      <t>(cota reservada a ME/EPP)</t>
    </r>
    <r>
      <rPr>
        <sz val="14"/>
        <rFont val="Times New Roman"/>
        <family val="1"/>
      </rPr>
      <t>.</t>
    </r>
  </si>
  <si>
    <r>
      <t xml:space="preserve">Confecção, fornecimento e instalação de persianas tipo rolô com os respectivos suportes, trilhos, peças e acessórios necessários para fixação </t>
    </r>
    <r>
      <rPr>
        <b/>
        <sz val="14"/>
        <rFont val="Times New Roman"/>
        <family val="1"/>
      </rPr>
      <t>(cota reservada a ME/EPP)</t>
    </r>
    <r>
      <rPr>
        <sz val="14"/>
        <rFont val="Times New Roman"/>
        <family val="1"/>
      </rPr>
      <t>.</t>
    </r>
  </si>
  <si>
    <r>
      <t>Confecção, fornecimento e instalação de persianas horizontais com </t>
    </r>
    <r>
      <rPr>
        <b/>
        <sz val="14"/>
        <color rgb="FF000000"/>
        <rFont val="Times New Roman"/>
        <family val="1"/>
      </rPr>
      <t>lâminas em alumínio</t>
    </r>
    <r>
      <rPr>
        <sz val="14"/>
        <color rgb="FF000000"/>
        <rFont val="Times New Roman"/>
        <family val="1"/>
      </rPr>
      <t xml:space="preserve"> com os respectivos suportes, trilhos, peças e acessórios necessários para fixação (cota principal). </t>
    </r>
  </si>
  <si>
    <t>Confecção, fornecimento e instalação de persianas verticais com lâminas em tecido resinado com os respectivos suportes, trilhos, peças e acessórios necessários para fixação (cota principal).  </t>
  </si>
  <si>
    <t>Confecção, fornecimento e instalação de persianas tipo rolô com os respectivos suportes, trilhos, peças e acessórios necessários para fixação (cota principal). 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</si>
</sst>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4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sz val="16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</cellStyleXfs>
  <cellXfs count="19">
    <xf numFmtId="0" fontId="0" fillId="0" borderId="0" xfId="0"/>
    <xf numFmtId="0" fontId="0" fillId="2" borderId="0" xfId="0" applyFill="1"/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2">
    <cellStyle name="Normal" xfId="0" builtinId="0"/>
    <cellStyle name="Normal 13" xfId="5" xr:uid="{00000000-0005-0000-0000-000002000000}"/>
    <cellStyle name="Normal 14 2 2 2" xfId="11" xr:uid="{00000000-0005-0000-0000-000003000000}"/>
    <cellStyle name="Normal 19" xfId="3" xr:uid="{00000000-0005-0000-0000-000004000000}"/>
    <cellStyle name="Normal 2" xfId="6" xr:uid="{00000000-0005-0000-0000-000005000000}"/>
    <cellStyle name="Normal 2 2 2 2" xfId="10" xr:uid="{00000000-0005-0000-0000-000006000000}"/>
    <cellStyle name="Normal 7 4" xfId="1" xr:uid="{00000000-0005-0000-0000-000007000000}"/>
    <cellStyle name="Porcentagem 10 2" xfId="8" xr:uid="{00000000-0005-0000-0000-000009000000}"/>
    <cellStyle name="Porcentagem 3" xfId="7" xr:uid="{00000000-0005-0000-0000-00000A000000}"/>
    <cellStyle name="Porcentagem 4 5" xfId="2" xr:uid="{00000000-0005-0000-0000-00000B000000}"/>
    <cellStyle name="Porcentagem 6" xfId="4" xr:uid="{00000000-0005-0000-0000-00000C000000}"/>
    <cellStyle name="Vírgula 2 8 8" xfId="9" xr:uid="{00000000-0005-0000-0000-00000D000000}"/>
  </cellStyles>
  <dxfs count="9"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164" formatCode="&quot;R$&quot;\ 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7F3DF"/>
      <color rgb="FFDFF0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9</xdr:col>
      <xdr:colOff>609600</xdr:colOff>
      <xdr:row>61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28B96E0-3892-434B-8930-BBFABDCFCDAE}"/>
            </a:ext>
          </a:extLst>
        </xdr:cNvPr>
        <xdr:cNvSpPr txBox="1"/>
      </xdr:nvSpPr>
      <xdr:spPr>
        <a:xfrm>
          <a:off x="57150" y="47625"/>
          <a:ext cx="6162347" cy="11172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Pregão Eletrônico n. </a:t>
          </a:r>
          <a:r>
            <a:rPr lang="pt-BR" sz="14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90027/2024-RP</a:t>
          </a:r>
        </a:p>
        <a:p>
          <a:pPr algn="ctr"/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</a:t>
          </a:r>
          <a:r>
            <a:rPr lang="pt-BR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1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III</a:t>
          </a:r>
          <a:r>
            <a:rPr lang="pt-BR" sz="1200" b="1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t-BR" sz="1200" b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Modelo de Proposta Comercial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Razão Social da empresa: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CNPJ*: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Endereço: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Bairro: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Cidade/UF: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CEP: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Telefone: (   )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Whatsapp Comercial (Opcional): (   )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E-mail**: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para contato: 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Validade da Proposta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 ______ (______________) dias.***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O nº do CNPJ informado acima deverá ser o mesmo do documento de cobrança a ser emitido.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 As comunicações feitas pelo contratante em decorrência da contratação ou de eventuais processos administrativos a ela inerentes, inclusive as relativas ao informe de rendimentos anual (conforme previsão contida no artigo 37 da IN RFB n. 1234/2012, em se tratando de pessoa jurídica, e no § 3º, do artigo 3º da IN RFB n. 2.060/2021, no caso de pessoa física), serão realizadas, em regra, por via eletrônica, no correio eletrônico acima indicado, devendo o contratado mantê-lo atualizado.</a:t>
          </a: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*** O</a:t>
          </a:r>
          <a:r>
            <a:rPr lang="pt-BR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prazo de validade da proposta não poderá ser inferior a 60 (sessenta) dias a contar da data de sua apresentação, considerando a data da sessão pública do Pregão.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 cap="small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bancários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do Banco: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Agência: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Nº da Conta Corrente: </a:t>
          </a:r>
        </a:p>
        <a:p>
          <a:endParaRPr lang="pt-B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Conta bancária mantida em banco digital: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( ) Sim ( ) Não</a:t>
          </a: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Tipo de conta: 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 ) Credora – Tipo 1 (Corrente ou Poupança) ( ) Pagamento – Tipo 4</a:t>
          </a: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2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Dados do representante legal da empresa para assinatura do contrato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 / Função: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CPF:</a:t>
          </a:r>
          <a:r>
            <a:rPr lang="pt-BR" sz="11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RG (nº e órgão expedidor): 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pt-BR" sz="11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Declaramos, sob as penas da Lei, </a:t>
          </a:r>
          <a:r>
            <a:rPr lang="pt-BR" sz="1100" b="0" u="non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que </a:t>
          </a:r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inexistem sócios ou empregados que sejam cônjuges, companheiros ou parentes em linha reta, colateral ou por afinidade, até o terceiro grau, inclusive, de ocupantes de cargos de direção e assessoramento, de membros ou juízes vinculados ao respectivo contratante, conforme art. 2º, inc. V e art. 3º da Resolução nº 007/2005, e suas alterações posteriores, do Conselho Nacional de Justiça.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Local e Data: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pt-BR" sz="11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Assinatura do Representante Legal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Nome: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Cargo: </a:t>
          </a:r>
          <a:endParaRPr lang="pt-BR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lsilva\Configura&#231;&#245;es%20locais\Temporary%20Internet%20Files\OLK5B\6359-00-47-C09-0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Meus%20documentos\Rascun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colivei/Downloads/ANEXO_V___PRECO_REFERENCIAL_ELETRICA_BARUERI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io_/Downloads/Mem_Calc___Plan_Orc_Ref___R00a(1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rodrigo.ORTENG\Meus%20documentos\Orteng\Anglo%20Gold%20Ashanti\250469\Proposta%20Consolidada\Memorial_250469_RevD2_Consolidad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%20e%20trabalhos\Documents%20and%20Settings\ehanna\Desktop\02%20PETROBRAS\CUSTO%20MACA&#201;\3%20CUSTO\Fornecedores%20-%20SE%20138kV%20Maca&#233;%20-%20RJ%20LILIAN_SIM&#212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usto Analítico"/>
      <sheetName val="CCUs"/>
      <sheetName val="Curva ABC de Serviços"/>
      <sheetName val="ABC- Custo de Insumos - Final"/>
      <sheetName val="ABC- Custo de Insumos - Inicial"/>
      <sheetName val="BDI REF"/>
      <sheetName val="Análise estatística - Insumos"/>
      <sheetName val="Etapas levantamento"/>
      <sheetName val="Serviços iniciais"/>
      <sheetName val="Fechamentos"/>
      <sheetName val="Instalações Hidrossanitárias"/>
      <sheetName val="Impermeabilizações"/>
      <sheetName val="Esquadrias"/>
      <sheetName val="Forros e Revestimentos"/>
      <sheetName val="Louças e metais"/>
      <sheetName val="3º, 4º e 5º Andares"/>
      <sheetName val="Entulho+Limpeza final"/>
      <sheetName val="Adm local+Andaimes"/>
      <sheetName val="Hist Cont - Telef"/>
      <sheetName val="Hist Cont - WABusine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8711D9-0C79-4849-91B7-6B6B1FFEEF7B}" name="Tabela134" displayName="Tabela134" ref="B5:H16" totalsRowShown="0" headerRowDxfId="8" dataDxfId="7">
  <autoFilter ref="B5:H16" xr:uid="{9C0794AF-4138-4C05-BFA2-3E5BD8594347}"/>
  <tableColumns count="7">
    <tableColumn id="1" xr3:uid="{CEA08814-2506-4214-8055-09ADB943EA6E}" name="Item" dataDxfId="6"/>
    <tableColumn id="2" xr3:uid="{5D51DD6D-99A8-458C-97F3-B640EE1AF28F}" name="Descrição / Especificação" dataDxfId="5"/>
    <tableColumn id="3" xr3:uid="{DEDF62F4-5BCA-4A11-A9FA-9EA95CA01B21}" name="Marca / Modelo de Referência" dataDxfId="4"/>
    <tableColumn id="4" xr3:uid="{DEFAC3B2-2F47-4F4C-BFF8-1D6495A241E8}" name="Unidade de Medida" dataDxfId="3"/>
    <tableColumn id="5" xr3:uid="{724D572F-DE43-4CB6-B1CE-AEF507F0EF10}" name="Quantidade" dataDxfId="2"/>
    <tableColumn id="6" xr3:uid="{92D1B4F1-C9AB-4C2D-8118-3A6C3E4B5EDB}" name="Valor Unitário      do Item" dataDxfId="1"/>
    <tableColumn id="7" xr3:uid="{8F6C6CA7-7B9B-4888-84B8-08B15667C4AE}" name="Valor Total             do Item" dataDxfId="0">
      <calculatedColumnFormula>Tabela134[[#This Row],[Quantidade]]*Tabela134[[#This Row],[Valor Unitário      do Item]]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7"/>
  <sheetViews>
    <sheetView showGridLines="0" tabSelected="1" zoomScale="145" zoomScaleNormal="145" workbookViewId="0">
      <selection activeCell="A62" sqref="A62:XFD1048576"/>
    </sheetView>
  </sheetViews>
  <sheetFormatPr defaultColWidth="0" defaultRowHeight="14.25" zeroHeight="1" x14ac:dyDescent="0.2"/>
  <cols>
    <col min="1" max="1" width="1.875" customWidth="1"/>
    <col min="2" max="10" width="9" customWidth="1"/>
    <col min="11" max="16384" width="9" hidden="1"/>
  </cols>
  <sheetData>
    <row r="1" customFormat="1" x14ac:dyDescent="0.2"/>
    <row r="2" customFormat="1" x14ac:dyDescent="0.2"/>
    <row r="3" customFormat="1" x14ac:dyDescent="0.2"/>
    <row r="4" customFormat="1" x14ac:dyDescent="0.2"/>
    <row r="5" customFormat="1" x14ac:dyDescent="0.2"/>
    <row r="6" customFormat="1" x14ac:dyDescent="0.2"/>
    <row r="7" customFormat="1" x14ac:dyDescent="0.2"/>
    <row r="8" customFormat="1" x14ac:dyDescent="0.2"/>
    <row r="9" customFormat="1" x14ac:dyDescent="0.2"/>
    <row r="10" customFormat="1" x14ac:dyDescent="0.2"/>
    <row r="11" customFormat="1" x14ac:dyDescent="0.2"/>
    <row r="12" customFormat="1" x14ac:dyDescent="0.2"/>
    <row r="13" customFormat="1" x14ac:dyDescent="0.2"/>
    <row r="14" customFormat="1" x14ac:dyDescent="0.2"/>
    <row r="15" customFormat="1" x14ac:dyDescent="0.2"/>
    <row r="16" customFormat="1" x14ac:dyDescent="0.2"/>
    <row r="17" customFormat="1" x14ac:dyDescent="0.2"/>
    <row r="18" customFormat="1" x14ac:dyDescent="0.2"/>
    <row r="19" customFormat="1" x14ac:dyDescent="0.2"/>
    <row r="20" customFormat="1" x14ac:dyDescent="0.2"/>
    <row r="21" customFormat="1" x14ac:dyDescent="0.2"/>
    <row r="22" customFormat="1" x14ac:dyDescent="0.2"/>
    <row r="23" customFormat="1" x14ac:dyDescent="0.2"/>
    <row r="24" customFormat="1" x14ac:dyDescent="0.2"/>
    <row r="25" customFormat="1" x14ac:dyDescent="0.2"/>
    <row r="26" customFormat="1" x14ac:dyDescent="0.2"/>
    <row r="27" customFormat="1" x14ac:dyDescent="0.2"/>
    <row r="28" customFormat="1" x14ac:dyDescent="0.2"/>
    <row r="29" customFormat="1" x14ac:dyDescent="0.2"/>
    <row r="30" customFormat="1" x14ac:dyDescent="0.2"/>
    <row r="31" customFormat="1" x14ac:dyDescent="0.2"/>
    <row r="32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  <row r="42" customFormat="1" x14ac:dyDescent="0.2"/>
    <row r="43" customFormat="1" x14ac:dyDescent="0.2"/>
    <row r="44" customFormat="1" x14ac:dyDescent="0.2"/>
    <row r="45" customFormat="1" x14ac:dyDescent="0.2"/>
    <row r="46" customFormat="1" x14ac:dyDescent="0.2"/>
    <row r="47" customFormat="1" x14ac:dyDescent="0.2"/>
    <row r="4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hidden="1" x14ac:dyDescent="0.2"/>
    <row r="63" customFormat="1" hidden="1" x14ac:dyDescent="0.2"/>
    <row r="64" customFormat="1" hidden="1" x14ac:dyDescent="0.2"/>
    <row r="65" customFormat="1" hidden="1" x14ac:dyDescent="0.2"/>
    <row r="66" customFormat="1" hidden="1" x14ac:dyDescent="0.2"/>
    <row r="67" customFormat="1" hidden="1" x14ac:dyDescent="0.2"/>
    <row r="68" customFormat="1" hidden="1" x14ac:dyDescent="0.2"/>
    <row r="69" customFormat="1" hidden="1" x14ac:dyDescent="0.2"/>
    <row r="70" customFormat="1" hidden="1" x14ac:dyDescent="0.2"/>
    <row r="71" customFormat="1" hidden="1" x14ac:dyDescent="0.2"/>
    <row r="72" customFormat="1" hidden="1" x14ac:dyDescent="0.2"/>
    <row r="73" customFormat="1" hidden="1" x14ac:dyDescent="0.2"/>
    <row r="74" customFormat="1" hidden="1" x14ac:dyDescent="0.2"/>
    <row r="75" customFormat="1" hidden="1" x14ac:dyDescent="0.2"/>
    <row r="76" customFormat="1" hidden="1" x14ac:dyDescent="0.2"/>
    <row r="77" customFormat="1" hidden="1" x14ac:dyDescent="0.2"/>
    <row r="78" customFormat="1" hidden="1" x14ac:dyDescent="0.2"/>
    <row r="79" customFormat="1" hidden="1" x14ac:dyDescent="0.2"/>
    <row r="80" customFormat="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</sheetData>
  <printOptions horizontalCentered="1"/>
  <pageMargins left="0.23622047244094491" right="0.23622047244094491" top="0.74803149606299213" bottom="0.74803149606299213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DDC4-12B1-4046-9D60-C0E2C57003FD}">
  <dimension ref="A2:J31"/>
  <sheetViews>
    <sheetView zoomScale="90" zoomScaleNormal="90" workbookViewId="0">
      <selection activeCell="B3" sqref="B3:H3"/>
    </sheetView>
  </sheetViews>
  <sheetFormatPr defaultRowHeight="14.25" x14ac:dyDescent="0.2"/>
  <cols>
    <col min="1" max="1" width="4.625" style="1" customWidth="1"/>
    <col min="2" max="2" width="7.875" style="4" customWidth="1"/>
    <col min="3" max="3" width="57.5" style="4" customWidth="1"/>
    <col min="4" max="4" width="30.625" style="4" customWidth="1"/>
    <col min="5" max="5" width="20.25" style="4" customWidth="1"/>
    <col min="6" max="6" width="15.625" style="4" customWidth="1"/>
    <col min="7" max="8" width="18.625" style="4" customWidth="1"/>
    <col min="9" max="10" width="9" style="1"/>
  </cols>
  <sheetData>
    <row r="2" spans="1:10" ht="24" customHeight="1" x14ac:dyDescent="0.2">
      <c r="B2" s="8" t="s">
        <v>0</v>
      </c>
      <c r="C2" s="8"/>
    </row>
    <row r="3" spans="1:10" ht="39.950000000000003" customHeight="1" x14ac:dyDescent="0.2">
      <c r="B3" s="16" t="s">
        <v>8</v>
      </c>
      <c r="C3" s="17"/>
      <c r="D3" s="17"/>
      <c r="E3" s="17"/>
      <c r="F3" s="17"/>
      <c r="G3" s="17"/>
      <c r="H3" s="18"/>
    </row>
    <row r="5" spans="1:10" s="2" customFormat="1" ht="35.1" customHeight="1" x14ac:dyDescent="0.2">
      <c r="A5" s="3"/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3"/>
      <c r="J5" s="3"/>
    </row>
    <row r="6" spans="1:10" ht="75" x14ac:dyDescent="0.2">
      <c r="B6" s="11">
        <v>1</v>
      </c>
      <c r="C6" s="6" t="s">
        <v>13</v>
      </c>
      <c r="D6" s="11"/>
      <c r="E6" s="11" t="s">
        <v>9</v>
      </c>
      <c r="F6" s="11">
        <v>1200</v>
      </c>
      <c r="G6" s="13"/>
      <c r="H6" s="13">
        <f>Tabela134[[#This Row],[Quantidade]]*Tabela134[[#This Row],[Valor Unitário      do Item]]</f>
        <v>0</v>
      </c>
    </row>
    <row r="7" spans="1:10" ht="18.75" x14ac:dyDescent="0.3">
      <c r="B7" s="12"/>
      <c r="C7" s="9"/>
      <c r="D7" s="12"/>
      <c r="E7" s="12"/>
      <c r="F7" s="14"/>
      <c r="G7" s="15"/>
      <c r="H7" s="15"/>
    </row>
    <row r="8" spans="1:10" ht="75" x14ac:dyDescent="0.2">
      <c r="B8" s="11">
        <f>B6+1</f>
        <v>2</v>
      </c>
      <c r="C8" s="6" t="s">
        <v>10</v>
      </c>
      <c r="D8" s="11"/>
      <c r="E8" s="11" t="s">
        <v>9</v>
      </c>
      <c r="F8" s="11">
        <v>400</v>
      </c>
      <c r="G8" s="13"/>
      <c r="H8" s="13">
        <f>Tabela134[[#This Row],[Quantidade]]*Tabela134[[#This Row],[Valor Unitário      do Item]]</f>
        <v>0</v>
      </c>
    </row>
    <row r="9" spans="1:10" ht="18.75" x14ac:dyDescent="0.3">
      <c r="B9" s="12"/>
      <c r="C9" s="9"/>
      <c r="D9" s="12"/>
      <c r="E9" s="12"/>
      <c r="F9" s="14"/>
      <c r="G9" s="15"/>
      <c r="H9" s="15"/>
    </row>
    <row r="10" spans="1:10" ht="75" x14ac:dyDescent="0.2">
      <c r="B10" s="11">
        <f>B8+1</f>
        <v>3</v>
      </c>
      <c r="C10" s="6" t="s">
        <v>14</v>
      </c>
      <c r="D10" s="11"/>
      <c r="E10" s="11" t="s">
        <v>9</v>
      </c>
      <c r="F10" s="11">
        <v>1200</v>
      </c>
      <c r="G10" s="13"/>
      <c r="H10" s="13">
        <f>Tabela134[[#This Row],[Quantidade]]*Tabela134[[#This Row],[Valor Unitário      do Item]]</f>
        <v>0</v>
      </c>
    </row>
    <row r="11" spans="1:10" ht="18.75" x14ac:dyDescent="0.3">
      <c r="B11" s="12"/>
      <c r="C11" s="9"/>
      <c r="D11" s="12"/>
      <c r="E11" s="12"/>
      <c r="F11" s="14"/>
      <c r="G11" s="15"/>
      <c r="H11" s="15"/>
    </row>
    <row r="12" spans="1:10" ht="93.75" x14ac:dyDescent="0.2">
      <c r="B12" s="11">
        <f>B10+1</f>
        <v>4</v>
      </c>
      <c r="C12" s="7" t="s">
        <v>11</v>
      </c>
      <c r="D12" s="11"/>
      <c r="E12" s="11" t="s">
        <v>9</v>
      </c>
      <c r="F12" s="11">
        <v>400</v>
      </c>
      <c r="G12" s="13"/>
      <c r="H12" s="13">
        <f>Tabela134[[#This Row],[Quantidade]]*Tabela134[[#This Row],[Valor Unitário      do Item]]</f>
        <v>0</v>
      </c>
    </row>
    <row r="13" spans="1:10" ht="18.75" x14ac:dyDescent="0.3">
      <c r="B13" s="12"/>
      <c r="C13" s="10"/>
      <c r="D13" s="12"/>
      <c r="E13" s="12"/>
      <c r="F13" s="14"/>
      <c r="G13" s="15"/>
      <c r="H13" s="15"/>
    </row>
    <row r="14" spans="1:10" ht="56.25" x14ac:dyDescent="0.2">
      <c r="B14" s="11">
        <f>B12+1</f>
        <v>5</v>
      </c>
      <c r="C14" s="7" t="s">
        <v>15</v>
      </c>
      <c r="D14" s="11"/>
      <c r="E14" s="11" t="s">
        <v>9</v>
      </c>
      <c r="F14" s="11">
        <v>1000</v>
      </c>
      <c r="G14" s="13"/>
      <c r="H14" s="13">
        <f>Tabela134[[#This Row],[Quantidade]]*Tabela134[[#This Row],[Valor Unitário      do Item]]</f>
        <v>0</v>
      </c>
    </row>
    <row r="15" spans="1:10" ht="18.75" x14ac:dyDescent="0.3">
      <c r="B15" s="12"/>
      <c r="C15" s="10"/>
      <c r="D15" s="12"/>
      <c r="E15" s="12"/>
      <c r="F15" s="14"/>
      <c r="G15" s="15"/>
      <c r="H15" s="15"/>
    </row>
    <row r="16" spans="1:10" ht="75" x14ac:dyDescent="0.2">
      <c r="B16" s="11">
        <f>B14+1</f>
        <v>6</v>
      </c>
      <c r="C16" s="7" t="s">
        <v>12</v>
      </c>
      <c r="D16" s="11"/>
      <c r="E16" s="11" t="s">
        <v>9</v>
      </c>
      <c r="F16" s="11">
        <v>250</v>
      </c>
      <c r="G16" s="13"/>
      <c r="H16" s="13">
        <f>Tabela134[[#This Row],[Quantidade]]*Tabela134[[#This Row],[Valor Unitário      do Item]]</f>
        <v>0</v>
      </c>
    </row>
    <row r="22" spans="2:8" s="1" customFormat="1" x14ac:dyDescent="0.2">
      <c r="B22" s="4"/>
      <c r="C22" s="4"/>
      <c r="D22" s="4"/>
      <c r="E22" s="4"/>
      <c r="F22" s="4"/>
      <c r="G22" s="4"/>
      <c r="H22" s="4"/>
    </row>
    <row r="23" spans="2:8" s="1" customFormat="1" x14ac:dyDescent="0.2">
      <c r="B23" s="4"/>
      <c r="C23" s="4"/>
      <c r="D23" s="4"/>
      <c r="E23" s="4"/>
      <c r="F23" s="4"/>
      <c r="G23" s="4"/>
      <c r="H23" s="4"/>
    </row>
    <row r="24" spans="2:8" s="1" customFormat="1" x14ac:dyDescent="0.2">
      <c r="B24" s="4"/>
      <c r="C24" s="4"/>
      <c r="D24" s="4"/>
      <c r="E24" s="4"/>
      <c r="F24" s="4"/>
      <c r="G24" s="4"/>
      <c r="H24" s="4"/>
    </row>
    <row r="25" spans="2:8" s="1" customFormat="1" x14ac:dyDescent="0.2">
      <c r="B25" s="4"/>
      <c r="C25" s="4"/>
      <c r="D25" s="4"/>
      <c r="E25" s="4"/>
      <c r="F25" s="4"/>
      <c r="G25" s="4"/>
      <c r="H25" s="4"/>
    </row>
    <row r="26" spans="2:8" s="1" customFormat="1" x14ac:dyDescent="0.2">
      <c r="B26" s="4"/>
      <c r="C26" s="4"/>
      <c r="D26" s="4"/>
      <c r="E26" s="4"/>
      <c r="F26" s="4"/>
      <c r="G26" s="4"/>
      <c r="H26" s="4"/>
    </row>
    <row r="27" spans="2:8" s="1" customFormat="1" x14ac:dyDescent="0.2">
      <c r="B27" s="4"/>
      <c r="C27" s="4"/>
      <c r="D27" s="4"/>
      <c r="E27" s="4"/>
      <c r="F27" s="4"/>
      <c r="G27" s="4"/>
      <c r="H27" s="4"/>
    </row>
    <row r="28" spans="2:8" s="1" customFormat="1" x14ac:dyDescent="0.2">
      <c r="B28" s="4"/>
      <c r="C28" s="4"/>
      <c r="D28" s="4"/>
      <c r="E28" s="4"/>
      <c r="F28" s="4"/>
      <c r="G28" s="4"/>
      <c r="H28" s="4"/>
    </row>
    <row r="29" spans="2:8" s="1" customFormat="1" x14ac:dyDescent="0.2">
      <c r="B29" s="4"/>
      <c r="C29" s="4"/>
      <c r="D29" s="4"/>
      <c r="E29" s="4"/>
      <c r="F29" s="4"/>
      <c r="G29" s="4"/>
      <c r="H29" s="4"/>
    </row>
    <row r="31" spans="2:8" s="1" customFormat="1" ht="35.1" customHeight="1" x14ac:dyDescent="0.2">
      <c r="B31" s="4"/>
      <c r="C31" s="4"/>
      <c r="D31" s="4"/>
      <c r="E31" s="4"/>
      <c r="F31" s="4"/>
      <c r="G31" s="4"/>
      <c r="H31" s="4"/>
    </row>
  </sheetData>
  <mergeCells count="2">
    <mergeCell ref="B2:C2"/>
    <mergeCell ref="B3:H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Capa</vt:lpstr>
      <vt:lpstr>Orçamento - Por Item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RENATO LADWIG DOS SANTOS</cp:lastModifiedBy>
  <cp:revision>0</cp:revision>
  <dcterms:created xsi:type="dcterms:W3CDTF">2022-08-05T15:22:35Z</dcterms:created>
  <dcterms:modified xsi:type="dcterms:W3CDTF">2024-08-14T20:35:15Z</dcterms:modified>
  <cp:category/>
  <cp:contentStatus/>
</cp:coreProperties>
</file>